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ublic\OH\Streetsboro\2022\2022008.14 SR 14-SR 43 Int\400-Engineering\Roadway\EngData\"/>
    </mc:Choice>
  </mc:AlternateContent>
  <xr:revisionPtr revIDLastSave="0" documentId="13_ncr:1_{32082A22-DB81-47CA-B8AF-45DF32197771}" xr6:coauthVersionLast="47" xr6:coauthVersionMax="47" xr10:uidLastSave="{00000000-0000-0000-0000-000000000000}"/>
  <bookViews>
    <workbookView xWindow="-28920" yWindow="-135" windowWidth="29040" windowHeight="15720" xr2:uid="{82115454-812B-4C6D-936C-18DC30A0EA3F}"/>
  </bookViews>
  <sheets>
    <sheet name="14 &amp; 4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3" l="1"/>
  <c r="O7" i="3"/>
  <c r="O11" i="3"/>
  <c r="O6" i="3"/>
  <c r="K17" i="3"/>
  <c r="K12" i="3"/>
  <c r="K7" i="3"/>
  <c r="K16" i="3"/>
  <c r="K11" i="3"/>
  <c r="K6" i="3"/>
  <c r="H18" i="3"/>
  <c r="F18" i="3"/>
  <c r="F13" i="3"/>
  <c r="F8" i="3"/>
  <c r="F7" i="3"/>
  <c r="B24" i="3"/>
  <c r="B23" i="3"/>
  <c r="D18" i="3"/>
  <c r="B18" i="3"/>
  <c r="B17" i="3"/>
  <c r="B16" i="3"/>
  <c r="D15" i="3"/>
  <c r="B15" i="3"/>
  <c r="D10" i="3"/>
  <c r="B10" i="3"/>
  <c r="B9" i="3"/>
  <c r="B8" i="3"/>
  <c r="D7" i="3"/>
  <c r="B7" i="3"/>
</calcChain>
</file>

<file path=xl/sharedStrings.xml><?xml version="1.0" encoding="utf-8"?>
<sst xmlns="http://schemas.openxmlformats.org/spreadsheetml/2006/main" count="90" uniqueCount="19">
  <si>
    <t>STATION</t>
  </si>
  <si>
    <t>WIDTH</t>
  </si>
  <si>
    <t>FROM</t>
  </si>
  <si>
    <t>TO</t>
  </si>
  <si>
    <t>WIDTH TABLE 'A'</t>
  </si>
  <si>
    <t>WIDTH TABLE 'B'</t>
  </si>
  <si>
    <t>WIDTH TABLE 'C'</t>
  </si>
  <si>
    <t>WIDTH TABLE 'D'</t>
  </si>
  <si>
    <t>WIDTH TABLE 'E'</t>
  </si>
  <si>
    <t>WIDTH TABLE 'F'</t>
  </si>
  <si>
    <t>0'</t>
  </si>
  <si>
    <t>SEE INTERSECTION DETAIL</t>
  </si>
  <si>
    <t>WIDTH TABLE 'G'</t>
  </si>
  <si>
    <t>WIDTH TABLE 'H'</t>
  </si>
  <si>
    <t>WIDTH TABLE 'I'</t>
  </si>
  <si>
    <t>WIDTH TABLE 'J'</t>
  </si>
  <si>
    <t>WIDTH TABLE 'K'</t>
  </si>
  <si>
    <t>STATE ROUTE 14</t>
  </si>
  <si>
    <t>STATE ROUTE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</si>
</sst>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\+##.00"/>
    <numFmt numFmtId="165" formatCode="#.00\'"/>
    <numFmt numFmtId="166" formatCode="#\'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6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6" fontId="1" fillId="0" borderId="16" xfId="0" applyNumberFormat="1" applyFont="1" applyBorder="1" applyAlignment="1">
      <alignment horizontal="center" vertical="center"/>
    </xf>
    <xf numFmtId="166" fontId="1" fillId="0" borderId="17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FB90A-4AC1-4EF0-95F4-52FA7CE29FA0}">
  <dimension ref="B1:Q44"/>
  <sheetViews>
    <sheetView tabSelected="1" workbookViewId="0">
      <selection activeCell="M11" sqref="M11"/>
    </sheetView>
  </sheetViews>
  <sheetFormatPr defaultRowHeight="15" x14ac:dyDescent="0.25"/>
  <cols>
    <col min="2" max="16" width="10.7109375" customWidth="1"/>
  </cols>
  <sheetData>
    <row r="1" spans="2:17" ht="15.75" thickBot="1" x14ac:dyDescent="0.3">
      <c r="F1" s="1"/>
    </row>
    <row r="2" spans="2:17" ht="15.75" thickBot="1" x14ac:dyDescent="0.3">
      <c r="B2" s="43" t="s">
        <v>17</v>
      </c>
      <c r="C2" s="44"/>
      <c r="D2" s="44"/>
      <c r="E2" s="45"/>
      <c r="F2" s="26" t="s">
        <v>18</v>
      </c>
      <c r="G2" s="27"/>
      <c r="H2" s="27"/>
      <c r="I2" s="28"/>
      <c r="J2" s="27" t="s">
        <v>17</v>
      </c>
      <c r="K2" s="27"/>
      <c r="L2" s="27"/>
      <c r="M2" s="28"/>
      <c r="N2" s="26" t="s">
        <v>18</v>
      </c>
      <c r="O2" s="27"/>
      <c r="P2" s="27"/>
      <c r="Q2" s="28"/>
    </row>
    <row r="3" spans="2:17" x14ac:dyDescent="0.25">
      <c r="B3" s="37" t="s">
        <v>4</v>
      </c>
      <c r="C3" s="38"/>
      <c r="D3" s="38"/>
      <c r="E3" s="40"/>
      <c r="F3" s="37" t="s">
        <v>7</v>
      </c>
      <c r="G3" s="38"/>
      <c r="H3" s="38"/>
      <c r="I3" s="39"/>
      <c r="J3" s="52" t="s">
        <v>12</v>
      </c>
      <c r="K3" s="52"/>
      <c r="L3" s="52"/>
      <c r="M3" s="53"/>
      <c r="N3" s="51" t="s">
        <v>15</v>
      </c>
      <c r="O3" s="52"/>
      <c r="P3" s="52"/>
      <c r="Q3" s="53"/>
    </row>
    <row r="4" spans="2:17" x14ac:dyDescent="0.25">
      <c r="B4" s="36" t="s">
        <v>0</v>
      </c>
      <c r="C4" s="34"/>
      <c r="D4" s="34" t="s">
        <v>1</v>
      </c>
      <c r="E4" s="41"/>
      <c r="F4" s="36" t="s">
        <v>0</v>
      </c>
      <c r="G4" s="34"/>
      <c r="H4" s="34" t="s">
        <v>1</v>
      </c>
      <c r="I4" s="35"/>
      <c r="J4" s="48" t="s">
        <v>0</v>
      </c>
      <c r="K4" s="49"/>
      <c r="L4" s="41" t="s">
        <v>1</v>
      </c>
      <c r="M4" s="50"/>
      <c r="N4" s="54" t="s">
        <v>0</v>
      </c>
      <c r="O4" s="49"/>
      <c r="P4" s="41" t="s">
        <v>1</v>
      </c>
      <c r="Q4" s="50"/>
    </row>
    <row r="5" spans="2:17" x14ac:dyDescent="0.25">
      <c r="B5" s="10" t="s">
        <v>2</v>
      </c>
      <c r="C5" s="3" t="s">
        <v>3</v>
      </c>
      <c r="D5" s="3" t="s">
        <v>2</v>
      </c>
      <c r="E5" s="8" t="s">
        <v>3</v>
      </c>
      <c r="F5" s="10" t="s">
        <v>2</v>
      </c>
      <c r="G5" s="3" t="s">
        <v>3</v>
      </c>
      <c r="H5" s="3" t="s">
        <v>2</v>
      </c>
      <c r="I5" s="11" t="s">
        <v>3</v>
      </c>
      <c r="J5" s="9" t="s">
        <v>2</v>
      </c>
      <c r="K5" s="3" t="s">
        <v>3</v>
      </c>
      <c r="L5" s="3" t="s">
        <v>2</v>
      </c>
      <c r="M5" s="11" t="s">
        <v>3</v>
      </c>
      <c r="N5" s="10" t="s">
        <v>2</v>
      </c>
      <c r="O5" s="3" t="s">
        <v>3</v>
      </c>
      <c r="P5" s="3" t="s">
        <v>2</v>
      </c>
      <c r="Q5" s="11" t="s">
        <v>3</v>
      </c>
    </row>
    <row r="6" spans="2:17" x14ac:dyDescent="0.25">
      <c r="B6" s="12">
        <v>17266.11</v>
      </c>
      <c r="C6" s="2">
        <v>17414.48</v>
      </c>
      <c r="D6" s="6">
        <v>36</v>
      </c>
      <c r="E6" s="25">
        <v>36</v>
      </c>
      <c r="F6" s="12">
        <v>105248.67</v>
      </c>
      <c r="G6" s="2">
        <v>105266.06</v>
      </c>
      <c r="H6" s="4">
        <v>31.26</v>
      </c>
      <c r="I6" s="14">
        <v>32.409999999999997</v>
      </c>
      <c r="J6" s="23">
        <v>17261.11</v>
      </c>
      <c r="K6" s="2">
        <f>J6+5</f>
        <v>17266.11</v>
      </c>
      <c r="L6" s="6">
        <v>36</v>
      </c>
      <c r="M6" s="13">
        <v>36</v>
      </c>
      <c r="N6" s="12">
        <v>105243.67</v>
      </c>
      <c r="O6" s="2">
        <f>N6+5</f>
        <v>105248.67</v>
      </c>
      <c r="P6" s="4">
        <v>31.03</v>
      </c>
      <c r="Q6" s="14">
        <v>31.26</v>
      </c>
    </row>
    <row r="7" spans="2:17" x14ac:dyDescent="0.25">
      <c r="B7" s="12">
        <f>C6</f>
        <v>17414.48</v>
      </c>
      <c r="C7" s="2">
        <v>17475.900000000001</v>
      </c>
      <c r="D7" s="6">
        <f>E6</f>
        <v>36</v>
      </c>
      <c r="E7" s="7">
        <v>40.090000000000003</v>
      </c>
      <c r="F7" s="12">
        <f>G6</f>
        <v>105266.06</v>
      </c>
      <c r="G7" s="2">
        <v>105460.69</v>
      </c>
      <c r="H7" s="29" t="s">
        <v>11</v>
      </c>
      <c r="I7" s="30"/>
      <c r="J7" s="23">
        <v>17870.259999999998</v>
      </c>
      <c r="K7" s="2">
        <f>J7+5</f>
        <v>17875.259999999998</v>
      </c>
      <c r="L7" s="6">
        <v>49</v>
      </c>
      <c r="M7" s="13">
        <v>49</v>
      </c>
      <c r="N7" s="12">
        <v>105470.03</v>
      </c>
      <c r="O7" s="2">
        <f>N7+5</f>
        <v>105475.03</v>
      </c>
      <c r="P7" s="4">
        <v>33.25</v>
      </c>
      <c r="Q7" s="14">
        <v>32.909999999999997</v>
      </c>
    </row>
    <row r="8" spans="2:17" x14ac:dyDescent="0.25">
      <c r="B8" s="12">
        <f>C7</f>
        <v>17475.900000000001</v>
      </c>
      <c r="C8" s="2">
        <v>17655.310000000001</v>
      </c>
      <c r="D8" s="29" t="s">
        <v>11</v>
      </c>
      <c r="E8" s="42"/>
      <c r="F8" s="12">
        <f>G7</f>
        <v>105460.69</v>
      </c>
      <c r="G8" s="2">
        <v>105470.03</v>
      </c>
      <c r="H8" s="4">
        <v>33.950000000000003</v>
      </c>
      <c r="I8" s="14">
        <v>33.24</v>
      </c>
      <c r="J8" s="46" t="s">
        <v>13</v>
      </c>
      <c r="K8" s="46"/>
      <c r="L8" s="46"/>
      <c r="M8" s="47"/>
      <c r="N8" s="55" t="s">
        <v>16</v>
      </c>
      <c r="O8" s="46"/>
      <c r="P8" s="46"/>
      <c r="Q8" s="47"/>
    </row>
    <row r="9" spans="2:17" x14ac:dyDescent="0.25">
      <c r="B9" s="12">
        <f>C8</f>
        <v>17655.310000000001</v>
      </c>
      <c r="C9" s="2">
        <v>17717.37</v>
      </c>
      <c r="D9" s="4">
        <v>55.14</v>
      </c>
      <c r="E9" s="25">
        <v>49</v>
      </c>
      <c r="F9" s="31" t="s">
        <v>8</v>
      </c>
      <c r="G9" s="32"/>
      <c r="H9" s="32"/>
      <c r="I9" s="33"/>
      <c r="J9" s="48" t="s">
        <v>0</v>
      </c>
      <c r="K9" s="49"/>
      <c r="L9" s="41" t="s">
        <v>1</v>
      </c>
      <c r="M9" s="50"/>
      <c r="N9" s="54" t="s">
        <v>0</v>
      </c>
      <c r="O9" s="49"/>
      <c r="P9" s="41" t="s">
        <v>1</v>
      </c>
      <c r="Q9" s="50"/>
    </row>
    <row r="10" spans="2:17" x14ac:dyDescent="0.25">
      <c r="B10" s="12">
        <f>C9</f>
        <v>17717.37</v>
      </c>
      <c r="C10" s="2">
        <v>17870.259999999998</v>
      </c>
      <c r="D10" s="6">
        <f>E9</f>
        <v>49</v>
      </c>
      <c r="E10" s="25">
        <v>49</v>
      </c>
      <c r="F10" s="36" t="s">
        <v>0</v>
      </c>
      <c r="G10" s="34"/>
      <c r="H10" s="34" t="s">
        <v>1</v>
      </c>
      <c r="I10" s="35"/>
      <c r="J10" s="9" t="s">
        <v>2</v>
      </c>
      <c r="K10" s="3" t="s">
        <v>3</v>
      </c>
      <c r="L10" s="3" t="s">
        <v>2</v>
      </c>
      <c r="M10" s="11" t="s">
        <v>3</v>
      </c>
      <c r="N10" s="10" t="s">
        <v>2</v>
      </c>
      <c r="O10" s="3" t="s">
        <v>3</v>
      </c>
      <c r="P10" s="3" t="s">
        <v>2</v>
      </c>
      <c r="Q10" s="11" t="s">
        <v>3</v>
      </c>
    </row>
    <row r="11" spans="2:17" x14ac:dyDescent="0.25">
      <c r="B11" s="31" t="s">
        <v>5</v>
      </c>
      <c r="C11" s="32"/>
      <c r="D11" s="32"/>
      <c r="E11" s="56"/>
      <c r="F11" s="10" t="s">
        <v>2</v>
      </c>
      <c r="G11" s="3" t="s">
        <v>3</v>
      </c>
      <c r="H11" s="3" t="s">
        <v>2</v>
      </c>
      <c r="I11" s="11" t="s">
        <v>3</v>
      </c>
      <c r="J11" s="23">
        <v>17261.11</v>
      </c>
      <c r="K11" s="2">
        <f>J11+5</f>
        <v>17266.11</v>
      </c>
      <c r="L11" s="6">
        <v>48</v>
      </c>
      <c r="M11" s="13">
        <v>48</v>
      </c>
      <c r="N11" s="12">
        <v>105243.67</v>
      </c>
      <c r="O11" s="2">
        <f>N11+5</f>
        <v>105248.67</v>
      </c>
      <c r="P11" s="4">
        <v>44.66</v>
      </c>
      <c r="Q11" s="14">
        <v>45.13</v>
      </c>
    </row>
    <row r="12" spans="2:17" ht="15.75" thickBot="1" x14ac:dyDescent="0.3">
      <c r="B12" s="36" t="s">
        <v>0</v>
      </c>
      <c r="C12" s="34"/>
      <c r="D12" s="34" t="s">
        <v>1</v>
      </c>
      <c r="E12" s="41"/>
      <c r="F12" s="12">
        <v>105248.67</v>
      </c>
      <c r="G12" s="2">
        <v>105260.77</v>
      </c>
      <c r="H12" s="4">
        <v>45.13</v>
      </c>
      <c r="I12" s="14">
        <v>45.94</v>
      </c>
      <c r="J12" s="23">
        <v>17870.259999999998</v>
      </c>
      <c r="K12" s="2">
        <f>J12+5</f>
        <v>17875.259999999998</v>
      </c>
      <c r="L12" s="6">
        <v>36</v>
      </c>
      <c r="M12" s="13">
        <v>36</v>
      </c>
      <c r="N12" s="15">
        <v>105470.03</v>
      </c>
      <c r="O12" s="16">
        <f>N12+5</f>
        <v>105475.03</v>
      </c>
      <c r="P12" s="17">
        <v>28</v>
      </c>
      <c r="Q12" s="18">
        <v>28</v>
      </c>
    </row>
    <row r="13" spans="2:17" x14ac:dyDescent="0.25">
      <c r="B13" s="10" t="s">
        <v>2</v>
      </c>
      <c r="C13" s="3" t="s">
        <v>3</v>
      </c>
      <c r="D13" s="3" t="s">
        <v>2</v>
      </c>
      <c r="E13" s="8" t="s">
        <v>3</v>
      </c>
      <c r="F13" s="12">
        <f>G12</f>
        <v>105260.77</v>
      </c>
      <c r="G13" s="2">
        <v>105470.03</v>
      </c>
      <c r="H13" s="29" t="s">
        <v>11</v>
      </c>
      <c r="I13" s="30"/>
      <c r="J13" s="46" t="s">
        <v>14</v>
      </c>
      <c r="K13" s="46"/>
      <c r="L13" s="46"/>
      <c r="M13" s="47"/>
    </row>
    <row r="14" spans="2:17" x14ac:dyDescent="0.25">
      <c r="B14" s="12">
        <v>17266.11</v>
      </c>
      <c r="C14" s="2">
        <v>17428.400000000001</v>
      </c>
      <c r="D14" s="6">
        <v>48</v>
      </c>
      <c r="E14" s="25">
        <v>48</v>
      </c>
      <c r="F14" s="31" t="s">
        <v>9</v>
      </c>
      <c r="G14" s="32"/>
      <c r="H14" s="32"/>
      <c r="I14" s="33"/>
      <c r="J14" s="48" t="s">
        <v>0</v>
      </c>
      <c r="K14" s="49"/>
      <c r="L14" s="41" t="s">
        <v>1</v>
      </c>
      <c r="M14" s="50"/>
    </row>
    <row r="15" spans="2:17" x14ac:dyDescent="0.25">
      <c r="B15" s="12">
        <f>C14</f>
        <v>17428.400000000001</v>
      </c>
      <c r="C15" s="2">
        <v>17490.88</v>
      </c>
      <c r="D15" s="6">
        <f>E14</f>
        <v>48</v>
      </c>
      <c r="E15" s="7">
        <v>52.17</v>
      </c>
      <c r="F15" s="36" t="s">
        <v>0</v>
      </c>
      <c r="G15" s="34"/>
      <c r="H15" s="34" t="s">
        <v>1</v>
      </c>
      <c r="I15" s="35"/>
      <c r="J15" s="9" t="s">
        <v>2</v>
      </c>
      <c r="K15" s="3" t="s">
        <v>3</v>
      </c>
      <c r="L15" s="3" t="s">
        <v>2</v>
      </c>
      <c r="M15" s="11" t="s">
        <v>3</v>
      </c>
    </row>
    <row r="16" spans="2:17" x14ac:dyDescent="0.25">
      <c r="B16" s="12">
        <f>C15</f>
        <v>17490.88</v>
      </c>
      <c r="C16" s="2">
        <v>17675.96</v>
      </c>
      <c r="D16" s="29" t="s">
        <v>11</v>
      </c>
      <c r="E16" s="42"/>
      <c r="F16" s="10" t="s">
        <v>2</v>
      </c>
      <c r="G16" s="3" t="s">
        <v>3</v>
      </c>
      <c r="H16" s="3" t="s">
        <v>2</v>
      </c>
      <c r="I16" s="11" t="s">
        <v>3</v>
      </c>
      <c r="J16" s="23">
        <v>17261.11</v>
      </c>
      <c r="K16" s="2">
        <f>J16+5</f>
        <v>17266.11</v>
      </c>
      <c r="L16" s="6">
        <v>12</v>
      </c>
      <c r="M16" s="13">
        <v>12</v>
      </c>
    </row>
    <row r="17" spans="2:13" ht="15.75" thickBot="1" x14ac:dyDescent="0.3">
      <c r="B17" s="12">
        <f>C16</f>
        <v>17675.96</v>
      </c>
      <c r="C17" s="2">
        <v>17730.330000000002</v>
      </c>
      <c r="D17" s="4">
        <v>39.880000000000003</v>
      </c>
      <c r="E17" s="25">
        <v>36</v>
      </c>
      <c r="F17" s="12">
        <v>105470.03</v>
      </c>
      <c r="G17" s="2">
        <v>105470.51</v>
      </c>
      <c r="H17" s="4">
        <v>5.58</v>
      </c>
      <c r="I17" s="14">
        <v>5.55</v>
      </c>
      <c r="J17" s="24">
        <v>17870.259999999998</v>
      </c>
      <c r="K17" s="16">
        <f>J17+5</f>
        <v>17875.259999999998</v>
      </c>
      <c r="L17" s="21" t="s">
        <v>10</v>
      </c>
      <c r="M17" s="22" t="s">
        <v>10</v>
      </c>
    </row>
    <row r="18" spans="2:13" ht="15.75" thickBot="1" x14ac:dyDescent="0.3">
      <c r="B18" s="12">
        <f>C17</f>
        <v>17730.330000000002</v>
      </c>
      <c r="C18" s="2">
        <v>17870.259999999998</v>
      </c>
      <c r="D18" s="6">
        <f>E17</f>
        <v>36</v>
      </c>
      <c r="E18" s="25">
        <v>36</v>
      </c>
      <c r="F18" s="15">
        <f>G17</f>
        <v>105470.51</v>
      </c>
      <c r="G18" s="16">
        <v>105560.77</v>
      </c>
      <c r="H18" s="19">
        <f>I17</f>
        <v>5.55</v>
      </c>
      <c r="I18" s="20">
        <v>2</v>
      </c>
    </row>
    <row r="19" spans="2:13" x14ac:dyDescent="0.25">
      <c r="B19" s="31" t="s">
        <v>6</v>
      </c>
      <c r="C19" s="32"/>
      <c r="D19" s="32"/>
      <c r="E19" s="33"/>
    </row>
    <row r="20" spans="2:13" x14ac:dyDescent="0.25">
      <c r="B20" s="36" t="s">
        <v>0</v>
      </c>
      <c r="C20" s="34"/>
      <c r="D20" s="34" t="s">
        <v>1</v>
      </c>
      <c r="E20" s="35"/>
    </row>
    <row r="21" spans="2:13" x14ac:dyDescent="0.25">
      <c r="B21" s="10" t="s">
        <v>2</v>
      </c>
      <c r="C21" s="3" t="s">
        <v>3</v>
      </c>
      <c r="D21" s="3" t="s">
        <v>2</v>
      </c>
      <c r="E21" s="11" t="s">
        <v>3</v>
      </c>
    </row>
    <row r="22" spans="2:13" x14ac:dyDescent="0.25">
      <c r="B22" s="12">
        <v>17266.11</v>
      </c>
      <c r="C22" s="2">
        <v>17490.88</v>
      </c>
      <c r="D22" s="4">
        <v>12</v>
      </c>
      <c r="E22" s="14">
        <v>12</v>
      </c>
    </row>
    <row r="23" spans="2:13" x14ac:dyDescent="0.25">
      <c r="B23" s="12">
        <f>C22</f>
        <v>17490.88</v>
      </c>
      <c r="C23" s="2">
        <v>17655.21</v>
      </c>
      <c r="D23" s="29" t="s">
        <v>11</v>
      </c>
      <c r="E23" s="30"/>
    </row>
    <row r="24" spans="2:13" ht="15.75" thickBot="1" x14ac:dyDescent="0.3">
      <c r="B24" s="15">
        <f>C23</f>
        <v>17655.21</v>
      </c>
      <c r="C24" s="16">
        <v>17870.259999999998</v>
      </c>
      <c r="D24" s="21" t="s">
        <v>10</v>
      </c>
      <c r="E24" s="22" t="s">
        <v>10</v>
      </c>
    </row>
    <row r="44" spans="7:9" x14ac:dyDescent="0.25">
      <c r="G44" s="5"/>
      <c r="H44" s="5"/>
      <c r="I44" s="5"/>
    </row>
  </sheetData>
  <mergeCells count="42">
    <mergeCell ref="J13:M13"/>
    <mergeCell ref="J14:K14"/>
    <mergeCell ref="L14:M14"/>
    <mergeCell ref="B11:E11"/>
    <mergeCell ref="N3:Q3"/>
    <mergeCell ref="N4:O4"/>
    <mergeCell ref="P4:Q4"/>
    <mergeCell ref="N8:Q8"/>
    <mergeCell ref="N9:O9"/>
    <mergeCell ref="P9:Q9"/>
    <mergeCell ref="J8:M8"/>
    <mergeCell ref="J9:K9"/>
    <mergeCell ref="L9:M9"/>
    <mergeCell ref="F2:I2"/>
    <mergeCell ref="J2:M2"/>
    <mergeCell ref="J3:M3"/>
    <mergeCell ref="J4:K4"/>
    <mergeCell ref="L4:M4"/>
    <mergeCell ref="D23:E23"/>
    <mergeCell ref="B3:E3"/>
    <mergeCell ref="B4:C4"/>
    <mergeCell ref="D4:E4"/>
    <mergeCell ref="D8:E8"/>
    <mergeCell ref="B12:C12"/>
    <mergeCell ref="D12:E12"/>
    <mergeCell ref="D16:E16"/>
    <mergeCell ref="N2:Q2"/>
    <mergeCell ref="H7:I7"/>
    <mergeCell ref="H13:I13"/>
    <mergeCell ref="F14:I14"/>
    <mergeCell ref="D20:E20"/>
    <mergeCell ref="F15:G15"/>
    <mergeCell ref="H15:I15"/>
    <mergeCell ref="B19:E19"/>
    <mergeCell ref="F3:I3"/>
    <mergeCell ref="F4:G4"/>
    <mergeCell ref="H4:I4"/>
    <mergeCell ref="F9:I9"/>
    <mergeCell ref="F10:G10"/>
    <mergeCell ref="H10:I10"/>
    <mergeCell ref="B20:C20"/>
    <mergeCell ref="B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 &amp; 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Shutler, Zachary</dc:creator>
  <cp:lastModifiedBy>Shutler, Zachary</cp:lastModifiedBy>
  <dcterms:created xsi:type="dcterms:W3CDTF">2024-02-26T18:51:55Z</dcterms:created>
  <dcterms:modified xsi:type="dcterms:W3CDTF">2025-05-09T13:38:53Z</dcterms:modified>
</cp:coreProperties>
</file>